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195" windowHeight="7905"/>
  </bookViews>
  <sheets>
    <sheet name="النتائج الدعم الاجتماعي 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J14" i="1"/>
  <c r="K14"/>
  <c r="A44"/>
  <c r="A43"/>
  <c r="A42"/>
  <c r="A41"/>
  <c r="A40"/>
  <c r="A38"/>
  <c r="A37"/>
  <c r="A36"/>
  <c r="D45"/>
  <c r="C45"/>
  <c r="B45"/>
  <c r="A45" s="1"/>
  <c r="A39"/>
  <c r="D29"/>
  <c r="C29" s="1"/>
  <c r="E29"/>
  <c r="F29"/>
  <c r="C27"/>
  <c r="C26"/>
  <c r="C25"/>
  <c r="C24"/>
  <c r="C23"/>
  <c r="C22"/>
  <c r="C21"/>
  <c r="C20"/>
  <c r="B14"/>
  <c r="A13"/>
  <c r="B13"/>
  <c r="A12"/>
  <c r="B12"/>
  <c r="A11"/>
  <c r="B11"/>
  <c r="A10"/>
  <c r="B10"/>
  <c r="A9"/>
  <c r="B9"/>
  <c r="A8"/>
  <c r="B8"/>
  <c r="A7"/>
  <c r="B7"/>
  <c r="A6"/>
  <c r="B6"/>
  <c r="A5"/>
  <c r="B5"/>
  <c r="C13"/>
  <c r="C12"/>
  <c r="C11"/>
  <c r="C10"/>
  <c r="C9"/>
  <c r="C8"/>
  <c r="C7"/>
  <c r="C6"/>
  <c r="C5"/>
  <c r="D14"/>
  <c r="A14" s="1"/>
  <c r="E14"/>
  <c r="E12"/>
  <c r="E11"/>
  <c r="E10"/>
  <c r="E8"/>
  <c r="E6"/>
  <c r="E5"/>
  <c r="F14"/>
  <c r="F13"/>
  <c r="F12"/>
  <c r="F11"/>
  <c r="F10"/>
  <c r="F8"/>
  <c r="F7"/>
  <c r="F6"/>
  <c r="F5"/>
  <c r="G14"/>
  <c r="G13"/>
  <c r="G12"/>
  <c r="G11"/>
  <c r="G10"/>
  <c r="G9"/>
  <c r="G8"/>
  <c r="G7"/>
  <c r="G6"/>
  <c r="G5"/>
  <c r="C14" l="1"/>
</calcChain>
</file>

<file path=xl/sharedStrings.xml><?xml version="1.0" encoding="utf-8"?>
<sst xmlns="http://schemas.openxmlformats.org/spreadsheetml/2006/main" count="67" uniqueCount="31">
  <si>
    <t>2013/2014</t>
  </si>
  <si>
    <t>2012/2013</t>
  </si>
  <si>
    <t>المستويات</t>
  </si>
  <si>
    <t>مجموع</t>
  </si>
  <si>
    <t>ج م أ ع إ</t>
  </si>
  <si>
    <t>ج م علوم</t>
  </si>
  <si>
    <t>1 آ ع إ</t>
  </si>
  <si>
    <t xml:space="preserve">1 ع ت </t>
  </si>
  <si>
    <t>1 ع ر</t>
  </si>
  <si>
    <t>2 أدب</t>
  </si>
  <si>
    <t>2 ع ح أ</t>
  </si>
  <si>
    <t>2 ع ف</t>
  </si>
  <si>
    <t>2 ع ر أ</t>
  </si>
  <si>
    <t>المجموع</t>
  </si>
  <si>
    <r>
      <t>% ناجحون</t>
    </r>
    <r>
      <rPr>
        <b/>
        <sz val="11"/>
        <color theme="1"/>
        <rFont val="Calibri"/>
        <family val="2"/>
        <scheme val="minor"/>
      </rPr>
      <t xml:space="preserve">   </t>
    </r>
  </si>
  <si>
    <r>
      <t>% مكررون</t>
    </r>
    <r>
      <rPr>
        <b/>
        <sz val="11"/>
        <color theme="1"/>
        <rFont val="Calibri"/>
        <family val="2"/>
        <scheme val="minor"/>
      </rPr>
      <t xml:space="preserve">   </t>
    </r>
  </si>
  <si>
    <t>%مفصولون</t>
  </si>
  <si>
    <t>نتائج نهاية الموسم</t>
  </si>
  <si>
    <t xml:space="preserve"> الانقطاع عن الدراسة وعدم الالتحاق </t>
  </si>
  <si>
    <t>الجذع المشترك</t>
  </si>
  <si>
    <t>سلك البكالوريا</t>
  </si>
  <si>
    <t xml:space="preserve">الأولى </t>
  </si>
  <si>
    <t>الثانية</t>
  </si>
  <si>
    <t>2014/2015</t>
  </si>
  <si>
    <t>ذكور</t>
  </si>
  <si>
    <t>إناث</t>
  </si>
  <si>
    <t>النسبة المائوية</t>
  </si>
  <si>
    <t>الدعم الاجتماعي (لوازم مدرسية)</t>
  </si>
  <si>
    <t xml:space="preserve">1 أ </t>
  </si>
  <si>
    <t>ذ</t>
  </si>
  <si>
    <t>إ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</si>
</sst>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mbria"/>
      <family val="1"/>
    </font>
    <font>
      <b/>
      <sz val="14"/>
      <color theme="1"/>
      <name val="Simplified Arabic"/>
      <charset val="178"/>
    </font>
    <font>
      <b/>
      <sz val="14"/>
      <color theme="1"/>
      <name val="Arial"/>
      <family val="2"/>
    </font>
    <font>
      <b/>
      <sz val="10"/>
      <color theme="1"/>
      <name val="Simplified Arabic"/>
      <charset val="178"/>
    </font>
    <font>
      <b/>
      <sz val="10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/>
    </xf>
    <xf numFmtId="9" fontId="5" fillId="4" borderId="6" xfId="0" applyNumberFormat="1" applyFont="1" applyFill="1" applyBorder="1" applyAlignment="1">
      <alignment horizontal="center" vertical="center" wrapText="1"/>
    </xf>
    <xf numFmtId="9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9" fontId="6" fillId="4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 readingOrder="2"/>
    </xf>
    <xf numFmtId="9" fontId="8" fillId="0" borderId="5" xfId="0" applyNumberFormat="1" applyFont="1" applyBorder="1" applyAlignment="1">
      <alignment horizontal="center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10" fillId="0" borderId="6" xfId="0" applyNumberFormat="1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 readingOrder="2"/>
    </xf>
    <xf numFmtId="0" fontId="2" fillId="2" borderId="18" xfId="0" applyFont="1" applyFill="1" applyBorder="1" applyAlignment="1">
      <alignment horizontal="center" vertical="center" wrapText="1" readingOrder="2"/>
    </xf>
    <xf numFmtId="0" fontId="2" fillId="2" borderId="23" xfId="0" applyFont="1" applyFill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4" borderId="3" xfId="0" applyFont="1" applyFill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6" fillId="4" borderId="3" xfId="0" applyNumberFormat="1" applyFont="1" applyFill="1" applyBorder="1" applyAlignment="1">
      <alignment horizontal="center" vertical="center" wrapText="1"/>
    </xf>
    <xf numFmtId="10" fontId="8" fillId="0" borderId="6" xfId="0" applyNumberFormat="1" applyFont="1" applyBorder="1" applyAlignment="1">
      <alignment horizontal="center" vertical="center" wrapText="1"/>
    </xf>
    <xf numFmtId="10" fontId="8" fillId="0" borderId="11" xfId="0" applyNumberFormat="1" applyFont="1" applyBorder="1" applyAlignment="1">
      <alignment horizontal="center" vertical="center" wrapText="1"/>
    </xf>
    <xf numFmtId="10" fontId="6" fillId="4" borderId="11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11" fillId="4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31</xdr:row>
      <xdr:rowOff>28575</xdr:rowOff>
    </xdr:from>
    <xdr:to>
      <xdr:col>9</xdr:col>
      <xdr:colOff>1268</xdr:colOff>
      <xdr:row>36</xdr:row>
      <xdr:rowOff>0</xdr:rowOff>
    </xdr:to>
    <xdr:pic>
      <xdr:nvPicPr>
        <xdr:cNvPr id="1026" name="irc_mi" descr="http://static.oujdacity.net/thumbs/r800/data/Image/lycee_omar/lycee_omar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81625" y="7229475"/>
          <a:ext cx="1344293" cy="10096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47626</xdr:rowOff>
    </xdr:from>
    <xdr:to>
      <xdr:col>2</xdr:col>
      <xdr:colOff>347132</xdr:colOff>
      <xdr:row>25</xdr:row>
      <xdr:rowOff>133350</xdr:rowOff>
    </xdr:to>
    <xdr:pic>
      <xdr:nvPicPr>
        <xdr:cNvPr id="1025" name="irc_mi" descr="http://www.centenaire.ma/img/logo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790951"/>
          <a:ext cx="1871132" cy="21050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>
      <selection activeCell="J15" sqref="J15"/>
    </sheetView>
  </sheetViews>
  <sheetFormatPr baseColWidth="10" defaultRowHeight="15"/>
  <cols>
    <col min="1" max="7" width="11.42578125" style="1"/>
    <col min="8" max="8" width="9.42578125" style="1" bestFit="1" customWidth="1"/>
    <col min="9" max="16384" width="11.42578125" style="1"/>
  </cols>
  <sheetData>
    <row r="1" spans="1:11" ht="21.75" thickBot="1">
      <c r="A1" s="52" t="s">
        <v>17</v>
      </c>
      <c r="B1" s="52"/>
      <c r="C1" s="52"/>
      <c r="D1" s="52"/>
      <c r="E1" s="52"/>
      <c r="F1" s="52"/>
      <c r="G1" s="52"/>
      <c r="H1" s="52"/>
      <c r="I1" s="52"/>
    </row>
    <row r="2" spans="1:11" ht="15.75" thickBot="1">
      <c r="A2" s="53" t="s">
        <v>0</v>
      </c>
      <c r="B2" s="54"/>
      <c r="C2" s="54"/>
      <c r="D2" s="55"/>
      <c r="E2" s="53" t="s">
        <v>1</v>
      </c>
      <c r="F2" s="54"/>
      <c r="G2" s="54"/>
      <c r="H2" s="55"/>
      <c r="I2" s="50" t="s">
        <v>2</v>
      </c>
    </row>
    <row r="3" spans="1:11">
      <c r="A3" s="48" t="s">
        <v>16</v>
      </c>
      <c r="B3" s="48" t="s">
        <v>15</v>
      </c>
      <c r="C3" s="48" t="s">
        <v>14</v>
      </c>
      <c r="D3" s="50" t="s">
        <v>3</v>
      </c>
      <c r="E3" s="48" t="s">
        <v>16</v>
      </c>
      <c r="F3" s="48" t="s">
        <v>15</v>
      </c>
      <c r="G3" s="48" t="s">
        <v>14</v>
      </c>
      <c r="H3" s="50" t="s">
        <v>13</v>
      </c>
      <c r="I3" s="56"/>
    </row>
    <row r="4" spans="1:11" ht="15.75" thickBot="1">
      <c r="A4" s="49"/>
      <c r="B4" s="49"/>
      <c r="C4" s="49"/>
      <c r="D4" s="51"/>
      <c r="E4" s="49"/>
      <c r="F4" s="49"/>
      <c r="G4" s="49"/>
      <c r="H4" s="51"/>
      <c r="I4" s="51"/>
    </row>
    <row r="5" spans="1:11" ht="18.75" thickBot="1">
      <c r="A5" s="11">
        <f>0/D5</f>
        <v>0</v>
      </c>
      <c r="B5" s="12">
        <f>12/69</f>
        <v>0.17391304347826086</v>
      </c>
      <c r="C5" s="12">
        <f>57/D5</f>
        <v>0.82608695652173914</v>
      </c>
      <c r="D5" s="3">
        <v>69</v>
      </c>
      <c r="E5" s="10">
        <f>0/H5</f>
        <v>0</v>
      </c>
      <c r="F5" s="10">
        <f>4/74</f>
        <v>5.4054054054054057E-2</v>
      </c>
      <c r="G5" s="10">
        <f>70/74</f>
        <v>0.94594594594594594</v>
      </c>
      <c r="H5" s="3">
        <v>74</v>
      </c>
      <c r="I5" s="2" t="s">
        <v>4</v>
      </c>
      <c r="J5" s="1">
        <v>70</v>
      </c>
      <c r="K5" s="1">
        <v>4</v>
      </c>
    </row>
    <row r="6" spans="1:11" ht="18.75" thickBot="1">
      <c r="A6" s="11">
        <f>3/264</f>
        <v>1.1363636363636364E-2</v>
      </c>
      <c r="B6" s="12">
        <f>17/264</f>
        <v>6.4393939393939392E-2</v>
      </c>
      <c r="C6" s="12">
        <f>244/D6</f>
        <v>0.9242424242424242</v>
      </c>
      <c r="D6" s="3">
        <v>264</v>
      </c>
      <c r="E6" s="10">
        <f>4/H6</f>
        <v>1.8181818181818181E-2</v>
      </c>
      <c r="F6" s="10">
        <f>10/220</f>
        <v>4.5454545454545456E-2</v>
      </c>
      <c r="G6" s="10">
        <f>206/H6</f>
        <v>0.9363636363636364</v>
      </c>
      <c r="H6" s="3">
        <v>220</v>
      </c>
      <c r="I6" s="2" t="s">
        <v>5</v>
      </c>
      <c r="J6" s="1">
        <v>206</v>
      </c>
      <c r="K6" s="1">
        <v>10</v>
      </c>
    </row>
    <row r="7" spans="1:11" ht="18.75" thickBot="1">
      <c r="A7" s="11">
        <f>1/79</f>
        <v>1.2658227848101266E-2</v>
      </c>
      <c r="B7" s="12">
        <f>8/79</f>
        <v>0.10126582278481013</v>
      </c>
      <c r="C7" s="12">
        <f>70/79</f>
        <v>0.88607594936708856</v>
      </c>
      <c r="D7" s="3">
        <v>79</v>
      </c>
      <c r="E7" s="10">
        <v>0</v>
      </c>
      <c r="F7" s="10">
        <f>5/66</f>
        <v>7.575757575757576E-2</v>
      </c>
      <c r="G7" s="10">
        <f>61/66</f>
        <v>0.9242424242424242</v>
      </c>
      <c r="H7" s="3">
        <v>66</v>
      </c>
      <c r="I7" s="2" t="s">
        <v>6</v>
      </c>
      <c r="J7" s="1">
        <v>126</v>
      </c>
      <c r="K7" s="1">
        <v>28</v>
      </c>
    </row>
    <row r="8" spans="1:11" ht="18.75" thickBot="1">
      <c r="A8" s="13">
        <f>0/173</f>
        <v>0</v>
      </c>
      <c r="B8" s="14">
        <f>25/173</f>
        <v>0.14450867052023122</v>
      </c>
      <c r="C8" s="14">
        <f>148/D8</f>
        <v>0.8554913294797688</v>
      </c>
      <c r="D8" s="3">
        <v>173</v>
      </c>
      <c r="E8" s="10">
        <f>4/158</f>
        <v>2.5316455696202531E-2</v>
      </c>
      <c r="F8" s="10">
        <f>28/158</f>
        <v>0.17721518987341772</v>
      </c>
      <c r="G8" s="10">
        <f>126/158</f>
        <v>0.79746835443037978</v>
      </c>
      <c r="H8" s="3">
        <v>158</v>
      </c>
      <c r="I8" s="2" t="s">
        <v>7</v>
      </c>
      <c r="J8" s="1">
        <v>72</v>
      </c>
      <c r="K8" s="1">
        <v>5</v>
      </c>
    </row>
    <row r="9" spans="1:11" ht="18.75" thickBot="1">
      <c r="A9" s="13">
        <f>0/80</f>
        <v>0</v>
      </c>
      <c r="B9" s="14">
        <f>0/80</f>
        <v>0</v>
      </c>
      <c r="C9" s="14">
        <f>80/80</f>
        <v>1</v>
      </c>
      <c r="D9" s="3">
        <v>80</v>
      </c>
      <c r="E9" s="10">
        <v>0</v>
      </c>
      <c r="F9" s="10">
        <v>0</v>
      </c>
      <c r="G9" s="10">
        <f>72/72</f>
        <v>1</v>
      </c>
      <c r="H9" s="3">
        <v>72</v>
      </c>
      <c r="I9" s="2" t="s">
        <v>8</v>
      </c>
      <c r="J9" s="1">
        <v>61</v>
      </c>
      <c r="K9" s="1">
        <v>26</v>
      </c>
    </row>
    <row r="10" spans="1:11" ht="18.75" thickBot="1">
      <c r="A10" s="13">
        <f>18/67</f>
        <v>0.26865671641791045</v>
      </c>
      <c r="B10" s="14">
        <f>25/67</f>
        <v>0.37313432835820898</v>
      </c>
      <c r="C10" s="14">
        <f>24/D10</f>
        <v>0.35820895522388058</v>
      </c>
      <c r="D10" s="3">
        <v>67</v>
      </c>
      <c r="E10" s="10">
        <f>10/H10</f>
        <v>0.13513513513513514</v>
      </c>
      <c r="F10" s="10">
        <f>26/74</f>
        <v>0.35135135135135137</v>
      </c>
      <c r="G10" s="10">
        <f>38/74</f>
        <v>0.51351351351351349</v>
      </c>
      <c r="H10" s="3">
        <v>74</v>
      </c>
      <c r="I10" s="2" t="s">
        <v>9</v>
      </c>
      <c r="J10" s="1">
        <v>38</v>
      </c>
      <c r="K10" s="1">
        <v>52</v>
      </c>
    </row>
    <row r="11" spans="1:11" ht="18.75" thickBot="1">
      <c r="A11" s="13">
        <f>17/111</f>
        <v>0.15315315315315314</v>
      </c>
      <c r="B11" s="14">
        <f>54/111</f>
        <v>0.48648648648648651</v>
      </c>
      <c r="C11" s="14">
        <f>40/D11</f>
        <v>0.36036036036036034</v>
      </c>
      <c r="D11" s="3">
        <v>111</v>
      </c>
      <c r="E11" s="10">
        <f>19/H11</f>
        <v>0.1310344827586207</v>
      </c>
      <c r="F11" s="10">
        <f>52/145</f>
        <v>0.35862068965517241</v>
      </c>
      <c r="G11" s="10">
        <f>74/145</f>
        <v>0.51034482758620692</v>
      </c>
      <c r="H11" s="3">
        <v>145</v>
      </c>
      <c r="I11" s="2" t="s">
        <v>10</v>
      </c>
      <c r="J11" s="1">
        <v>74</v>
      </c>
      <c r="K11" s="1">
        <v>7</v>
      </c>
    </row>
    <row r="12" spans="1:11" ht="18.75" thickBot="1">
      <c r="A12" s="13">
        <f>3/67</f>
        <v>4.4776119402985072E-2</v>
      </c>
      <c r="B12" s="14">
        <f>9/67</f>
        <v>0.13432835820895522</v>
      </c>
      <c r="C12" s="14">
        <f>55/D12</f>
        <v>0.82089552238805974</v>
      </c>
      <c r="D12" s="3">
        <v>67</v>
      </c>
      <c r="E12" s="10">
        <f>1/83</f>
        <v>1.2048192771084338E-2</v>
      </c>
      <c r="F12" s="10">
        <f>7/83</f>
        <v>8.4337349397590355E-2</v>
      </c>
      <c r="G12" s="10">
        <f>75/83</f>
        <v>0.90361445783132532</v>
      </c>
      <c r="H12" s="3">
        <v>83</v>
      </c>
      <c r="I12" s="2" t="s">
        <v>11</v>
      </c>
      <c r="J12" s="1">
        <v>75</v>
      </c>
      <c r="K12" s="1">
        <v>1</v>
      </c>
    </row>
    <row r="13" spans="1:11" ht="18.75" thickBot="1">
      <c r="A13" s="13">
        <f>0/45</f>
        <v>0</v>
      </c>
      <c r="B13" s="14">
        <f>1/45</f>
        <v>2.2222222222222223E-2</v>
      </c>
      <c r="C13" s="14">
        <f>44/D13</f>
        <v>0.97777777777777775</v>
      </c>
      <c r="D13" s="3">
        <v>45</v>
      </c>
      <c r="E13" s="10">
        <v>0</v>
      </c>
      <c r="F13" s="10">
        <f>1/45</f>
        <v>2.2222222222222223E-2</v>
      </c>
      <c r="G13" s="10">
        <f>44/45</f>
        <v>0.97777777777777775</v>
      </c>
      <c r="H13" s="3">
        <v>45</v>
      </c>
      <c r="I13" s="2" t="s">
        <v>12</v>
      </c>
      <c r="J13" s="1">
        <v>44</v>
      </c>
    </row>
    <row r="14" spans="1:11" ht="27" thickBot="1">
      <c r="A14" s="4">
        <f>42/D14</f>
        <v>4.3979057591623037E-2</v>
      </c>
      <c r="B14" s="5">
        <f>151/955</f>
        <v>0.15811518324607329</v>
      </c>
      <c r="C14" s="5">
        <f>705/D14</f>
        <v>0.73821989528795806</v>
      </c>
      <c r="D14" s="6">
        <f>SUM(D5:D13)</f>
        <v>955</v>
      </c>
      <c r="E14" s="7">
        <f>39/H14</f>
        <v>4.1622198505869797E-2</v>
      </c>
      <c r="F14" s="7">
        <f>K14/H14</f>
        <v>0.14194236926360726</v>
      </c>
      <c r="G14" s="7">
        <f>J14/H14</f>
        <v>0.81750266808964778</v>
      </c>
      <c r="H14" s="8">
        <v>937</v>
      </c>
      <c r="I14" s="9" t="s">
        <v>13</v>
      </c>
      <c r="J14" s="1">
        <f>SUM(J5:J13)</f>
        <v>766</v>
      </c>
      <c r="K14" s="1">
        <f>SUM(K5:K13)</f>
        <v>133</v>
      </c>
    </row>
    <row r="16" spans="1:11" ht="15.75" customHeight="1" thickBot="1">
      <c r="B16"/>
      <c r="C16" s="39" t="s">
        <v>18</v>
      </c>
      <c r="D16" s="39"/>
      <c r="E16" s="39"/>
      <c r="F16" s="39"/>
      <c r="G16" s="39"/>
      <c r="H16" s="39"/>
      <c r="I16" s="39"/>
    </row>
    <row r="17" spans="1:12" ht="15.75" thickBot="1">
      <c r="C17" s="40" t="s">
        <v>23</v>
      </c>
      <c r="D17" s="40"/>
      <c r="E17" s="40"/>
      <c r="F17" s="41"/>
      <c r="G17" s="42" t="s">
        <v>2</v>
      </c>
      <c r="H17" s="43"/>
      <c r="I17" s="44"/>
    </row>
    <row r="18" spans="1:12" ht="15" customHeight="1">
      <c r="C18" s="48" t="s">
        <v>26</v>
      </c>
      <c r="D18" s="48" t="s">
        <v>3</v>
      </c>
      <c r="E18" s="48" t="s">
        <v>25</v>
      </c>
      <c r="F18" s="50" t="s">
        <v>24</v>
      </c>
      <c r="G18" s="45"/>
      <c r="H18" s="46"/>
      <c r="I18" s="47"/>
    </row>
    <row r="19" spans="1:12" ht="15.75" thickBot="1">
      <c r="C19" s="49"/>
      <c r="D19" s="49"/>
      <c r="E19" s="49"/>
      <c r="F19" s="51"/>
      <c r="G19" s="45"/>
      <c r="H19" s="46"/>
      <c r="I19" s="47"/>
    </row>
    <row r="20" spans="1:12" ht="18.75" thickBot="1">
      <c r="C20" s="24">
        <f>2/46</f>
        <v>4.3478260869565216E-2</v>
      </c>
      <c r="D20" s="21">
        <v>2</v>
      </c>
      <c r="E20" s="21">
        <v>2</v>
      </c>
      <c r="F20" s="3">
        <v>0</v>
      </c>
      <c r="G20" s="15" t="s">
        <v>4</v>
      </c>
      <c r="H20" s="28" t="s">
        <v>19</v>
      </c>
      <c r="I20" s="29"/>
    </row>
    <row r="21" spans="1:12" ht="18.75" thickBot="1">
      <c r="C21" s="24">
        <f>1/223</f>
        <v>4.4843049327354259E-3</v>
      </c>
      <c r="D21" s="21">
        <v>1</v>
      </c>
      <c r="E21" s="21">
        <v>1</v>
      </c>
      <c r="F21" s="3">
        <v>0</v>
      </c>
      <c r="G21" s="16" t="s">
        <v>5</v>
      </c>
      <c r="H21" s="30"/>
      <c r="I21" s="31"/>
    </row>
    <row r="22" spans="1:12" ht="18.75" thickBot="1">
      <c r="C22" s="25">
        <f>2/63</f>
        <v>3.1746031746031744E-2</v>
      </c>
      <c r="D22" s="22">
        <v>2</v>
      </c>
      <c r="E22" s="22">
        <v>1</v>
      </c>
      <c r="F22" s="18">
        <v>1</v>
      </c>
      <c r="G22" s="19" t="s">
        <v>6</v>
      </c>
      <c r="H22" s="32" t="s">
        <v>21</v>
      </c>
      <c r="I22" s="33" t="s">
        <v>20</v>
      </c>
    </row>
    <row r="23" spans="1:12" ht="18.75" thickBot="1">
      <c r="C23" s="24">
        <f>4/183</f>
        <v>2.185792349726776E-2</v>
      </c>
      <c r="D23" s="21">
        <v>4</v>
      </c>
      <c r="E23" s="21">
        <v>1</v>
      </c>
      <c r="F23" s="3">
        <v>3</v>
      </c>
      <c r="G23" s="15" t="s">
        <v>7</v>
      </c>
      <c r="H23" s="28"/>
      <c r="I23" s="33"/>
    </row>
    <row r="24" spans="1:12" ht="18.75" thickBot="1">
      <c r="C24" s="24">
        <f>0/123</f>
        <v>0</v>
      </c>
      <c r="D24" s="21">
        <v>0</v>
      </c>
      <c r="E24" s="21">
        <v>0</v>
      </c>
      <c r="F24" s="3">
        <v>0</v>
      </c>
      <c r="G24" s="16" t="s">
        <v>8</v>
      </c>
      <c r="H24" s="30"/>
      <c r="I24" s="33"/>
    </row>
    <row r="25" spans="1:12" ht="18.75" thickBot="1">
      <c r="C25" s="24">
        <f>8/95</f>
        <v>8.4210526315789472E-2</v>
      </c>
      <c r="D25" s="21">
        <v>8</v>
      </c>
      <c r="E25" s="21">
        <v>4</v>
      </c>
      <c r="F25" s="3">
        <v>4</v>
      </c>
      <c r="G25" s="17" t="s">
        <v>9</v>
      </c>
      <c r="H25" s="35" t="s">
        <v>22</v>
      </c>
      <c r="I25" s="33"/>
    </row>
    <row r="26" spans="1:12" ht="18.75" thickBot="1">
      <c r="C26" s="24">
        <f>3/110</f>
        <v>2.7272727272727271E-2</v>
      </c>
      <c r="D26" s="21">
        <v>3</v>
      </c>
      <c r="E26" s="21">
        <v>1</v>
      </c>
      <c r="F26" s="3">
        <v>2</v>
      </c>
      <c r="G26" s="15" t="s">
        <v>10</v>
      </c>
      <c r="H26" s="28"/>
      <c r="I26" s="33"/>
    </row>
    <row r="27" spans="1:12" ht="18.75" thickBot="1">
      <c r="C27" s="24">
        <f>2/106</f>
        <v>1.8867924528301886E-2</v>
      </c>
      <c r="D27" s="21">
        <v>2</v>
      </c>
      <c r="E27" s="21">
        <v>2</v>
      </c>
      <c r="F27" s="3">
        <v>0</v>
      </c>
      <c r="G27" s="15" t="s">
        <v>11</v>
      </c>
      <c r="H27" s="28"/>
      <c r="I27" s="33"/>
    </row>
    <row r="28" spans="1:12" ht="18.75" thickBot="1">
      <c r="C28" s="24">
        <v>0</v>
      </c>
      <c r="D28" s="21">
        <v>0</v>
      </c>
      <c r="E28" s="21">
        <v>0</v>
      </c>
      <c r="F28" s="3">
        <v>0</v>
      </c>
      <c r="G28" s="16" t="s">
        <v>12</v>
      </c>
      <c r="H28" s="30"/>
      <c r="I28" s="34"/>
    </row>
    <row r="29" spans="1:12" ht="27" thickBot="1">
      <c r="C29" s="26">
        <f>D29/1025</f>
        <v>2.1463414634146343E-2</v>
      </c>
      <c r="D29" s="23">
        <f>SUM(D20:D28)</f>
        <v>22</v>
      </c>
      <c r="E29" s="23">
        <f>SUM(E20:E28)</f>
        <v>12</v>
      </c>
      <c r="F29" s="20">
        <f>SUM(F20:F28)</f>
        <v>10</v>
      </c>
      <c r="G29" s="36" t="s">
        <v>13</v>
      </c>
      <c r="H29" s="37"/>
      <c r="I29" s="38"/>
      <c r="J29" s="27" t="s">
        <v>28</v>
      </c>
      <c r="K29" s="57"/>
      <c r="L29" s="1">
        <v>2</v>
      </c>
    </row>
    <row r="30" spans="1:12">
      <c r="J30" s="1" t="s">
        <v>30</v>
      </c>
      <c r="K30" s="1" t="s">
        <v>29</v>
      </c>
    </row>
    <row r="31" spans="1:12">
      <c r="K31" s="1">
        <v>1</v>
      </c>
    </row>
    <row r="32" spans="1:12" ht="16.5" thickBot="1">
      <c r="A32" s="39" t="s">
        <v>27</v>
      </c>
      <c r="B32" s="39"/>
      <c r="C32" s="39"/>
      <c r="D32" s="39"/>
      <c r="E32" s="39"/>
      <c r="F32" s="39"/>
      <c r="G32" s="39"/>
      <c r="I32"/>
    </row>
    <row r="33" spans="1:7" ht="15.75" thickBot="1">
      <c r="A33" s="40" t="s">
        <v>23</v>
      </c>
      <c r="B33" s="40"/>
      <c r="C33" s="40"/>
      <c r="D33" s="41"/>
      <c r="E33" s="42" t="s">
        <v>2</v>
      </c>
      <c r="F33" s="43"/>
      <c r="G33" s="44"/>
    </row>
    <row r="34" spans="1:7">
      <c r="A34" s="48" t="s">
        <v>26</v>
      </c>
      <c r="B34" s="48" t="s">
        <v>3</v>
      </c>
      <c r="C34" s="48" t="s">
        <v>25</v>
      </c>
      <c r="D34" s="50" t="s">
        <v>24</v>
      </c>
      <c r="E34" s="45"/>
      <c r="F34" s="46"/>
      <c r="G34" s="47"/>
    </row>
    <row r="35" spans="1:7" ht="15.75" thickBot="1">
      <c r="A35" s="49"/>
      <c r="B35" s="49"/>
      <c r="C35" s="49"/>
      <c r="D35" s="51"/>
      <c r="E35" s="45"/>
      <c r="F35" s="46"/>
      <c r="G35" s="47"/>
    </row>
    <row r="36" spans="1:7" ht="18.75" thickBot="1">
      <c r="A36" s="24">
        <f>14/45</f>
        <v>0.31111111111111112</v>
      </c>
      <c r="B36" s="21">
        <v>14</v>
      </c>
      <c r="C36" s="21">
        <v>10</v>
      </c>
      <c r="D36" s="3">
        <v>4</v>
      </c>
      <c r="E36" s="15" t="s">
        <v>4</v>
      </c>
      <c r="F36" s="28" t="s">
        <v>19</v>
      </c>
      <c r="G36" s="29"/>
    </row>
    <row r="37" spans="1:7" ht="18.75" thickBot="1">
      <c r="A37" s="24">
        <f>B37/223</f>
        <v>6.2780269058295965E-2</v>
      </c>
      <c r="B37" s="21">
        <v>14</v>
      </c>
      <c r="C37" s="21">
        <v>7</v>
      </c>
      <c r="D37" s="3">
        <v>7</v>
      </c>
      <c r="E37" s="16" t="s">
        <v>5</v>
      </c>
      <c r="F37" s="30"/>
      <c r="G37" s="31"/>
    </row>
    <row r="38" spans="1:7" ht="18.75" thickBot="1">
      <c r="A38" s="25">
        <f>B38/66</f>
        <v>0.25757575757575757</v>
      </c>
      <c r="B38" s="22">
        <v>17</v>
      </c>
      <c r="C38" s="22">
        <v>8</v>
      </c>
      <c r="D38" s="18">
        <v>9</v>
      </c>
      <c r="E38" s="19" t="s">
        <v>6</v>
      </c>
      <c r="F38" s="32" t="s">
        <v>21</v>
      </c>
      <c r="G38" s="33" t="s">
        <v>20</v>
      </c>
    </row>
    <row r="39" spans="1:7" ht="18.75" thickBot="1">
      <c r="A39" s="24">
        <f>4/183</f>
        <v>2.185792349726776E-2</v>
      </c>
      <c r="B39" s="21">
        <v>20</v>
      </c>
      <c r="C39" s="21">
        <v>11</v>
      </c>
      <c r="D39" s="3">
        <v>9</v>
      </c>
      <c r="E39" s="15" t="s">
        <v>7</v>
      </c>
      <c r="F39" s="28"/>
      <c r="G39" s="33"/>
    </row>
    <row r="40" spans="1:7" ht="18.75" thickBot="1">
      <c r="A40" s="24">
        <f>B40/123</f>
        <v>1.6260162601626018E-2</v>
      </c>
      <c r="B40" s="21">
        <v>2</v>
      </c>
      <c r="C40" s="21">
        <v>2</v>
      </c>
      <c r="D40" s="3">
        <v>0</v>
      </c>
      <c r="E40" s="16" t="s">
        <v>8</v>
      </c>
      <c r="F40" s="30"/>
      <c r="G40" s="33"/>
    </row>
    <row r="41" spans="1:7" ht="18.75" thickBot="1">
      <c r="A41" s="24">
        <f>B41/95</f>
        <v>0.38947368421052631</v>
      </c>
      <c r="B41" s="21">
        <v>37</v>
      </c>
      <c r="C41" s="21">
        <v>17</v>
      </c>
      <c r="D41" s="3">
        <v>20</v>
      </c>
      <c r="E41" s="17" t="s">
        <v>9</v>
      </c>
      <c r="F41" s="35" t="s">
        <v>22</v>
      </c>
      <c r="G41" s="33"/>
    </row>
    <row r="42" spans="1:7" ht="18.75" thickBot="1">
      <c r="A42" s="24">
        <f>B42/111</f>
        <v>9.90990990990991E-2</v>
      </c>
      <c r="B42" s="21">
        <v>11</v>
      </c>
      <c r="C42" s="21">
        <v>6</v>
      </c>
      <c r="D42" s="3">
        <v>5</v>
      </c>
      <c r="E42" s="15" t="s">
        <v>10</v>
      </c>
      <c r="F42" s="28"/>
      <c r="G42" s="33"/>
    </row>
    <row r="43" spans="1:7" ht="18.75" thickBot="1">
      <c r="A43" s="24">
        <f>B43/67</f>
        <v>4.4776119402985072E-2</v>
      </c>
      <c r="B43" s="21">
        <v>3</v>
      </c>
      <c r="C43" s="21">
        <v>1</v>
      </c>
      <c r="D43" s="3">
        <v>2</v>
      </c>
      <c r="E43" s="15" t="s">
        <v>11</v>
      </c>
      <c r="F43" s="28"/>
      <c r="G43" s="33"/>
    </row>
    <row r="44" spans="1:7" ht="18.75" thickBot="1">
      <c r="A44" s="24">
        <f>B44/55</f>
        <v>1.8181818181818181E-2</v>
      </c>
      <c r="B44" s="21">
        <v>1</v>
      </c>
      <c r="C44" s="21">
        <v>0</v>
      </c>
      <c r="D44" s="3">
        <v>1</v>
      </c>
      <c r="E44" s="16" t="s">
        <v>12</v>
      </c>
      <c r="F44" s="30"/>
      <c r="G44" s="34"/>
    </row>
    <row r="45" spans="1:7" ht="27" thickBot="1">
      <c r="A45" s="26">
        <f>B45/1025</f>
        <v>0.11609756097560976</v>
      </c>
      <c r="B45" s="23">
        <f>SUM(B36:B44)</f>
        <v>119</v>
      </c>
      <c r="C45" s="23">
        <f>SUM(C36:C44)</f>
        <v>62</v>
      </c>
      <c r="D45" s="20">
        <f>SUM(D36:D44)</f>
        <v>57</v>
      </c>
      <c r="E45" s="36" t="s">
        <v>13</v>
      </c>
      <c r="F45" s="37"/>
      <c r="G45" s="38"/>
    </row>
  </sheetData>
  <mergeCells count="37">
    <mergeCell ref="F3:F4"/>
    <mergeCell ref="G3:G4"/>
    <mergeCell ref="H3:H4"/>
    <mergeCell ref="A1:I1"/>
    <mergeCell ref="E3:E4"/>
    <mergeCell ref="C17:F17"/>
    <mergeCell ref="C18:C19"/>
    <mergeCell ref="D18:D19"/>
    <mergeCell ref="E18:E19"/>
    <mergeCell ref="F18:F19"/>
    <mergeCell ref="C16:I16"/>
    <mergeCell ref="G17:I19"/>
    <mergeCell ref="A2:D2"/>
    <mergeCell ref="E2:H2"/>
    <mergeCell ref="I2:I4"/>
    <mergeCell ref="A3:A4"/>
    <mergeCell ref="B3:B4"/>
    <mergeCell ref="C3:C4"/>
    <mergeCell ref="D3:D4"/>
    <mergeCell ref="H20:I21"/>
    <mergeCell ref="I22:I28"/>
    <mergeCell ref="H22:H24"/>
    <mergeCell ref="H25:H28"/>
    <mergeCell ref="G29:I29"/>
    <mergeCell ref="E45:G45"/>
    <mergeCell ref="A32:G32"/>
    <mergeCell ref="A33:D33"/>
    <mergeCell ref="E33:G35"/>
    <mergeCell ref="A34:A35"/>
    <mergeCell ref="B34:B35"/>
    <mergeCell ref="C34:C35"/>
    <mergeCell ref="D34:D35"/>
    <mergeCell ref="J29:K29"/>
    <mergeCell ref="F36:G37"/>
    <mergeCell ref="F38:F40"/>
    <mergeCell ref="G38:G44"/>
    <mergeCell ref="F41:F44"/>
  </mergeCells>
  <pageMargins left="0" right="0" top="0" bottom="0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النتائج الدعم الاجتماعي 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 abdellah</dc:creator>
  <cp:lastModifiedBy>si abdellah</cp:lastModifiedBy>
  <cp:lastPrinted>2015-01-09T15:33:12Z</cp:lastPrinted>
  <dcterms:created xsi:type="dcterms:W3CDTF">2015-01-08T17:43:56Z</dcterms:created>
  <dcterms:modified xsi:type="dcterms:W3CDTF">2015-02-18T08:30:45Z</dcterms:modified>
</cp:coreProperties>
</file>